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A6545B82-F4D6-4688-BD78-5427FB775D70}" xr6:coauthVersionLast="46" xr6:coauthVersionMax="46" xr10:uidLastSave="{00000000-0000-0000-0000-000000000000}"/>
  <bookViews>
    <workbookView xWindow="2790" yWindow="330" windowWidth="21600" windowHeight="14505" tabRatio="763" xr2:uid="{00000000-000D-0000-FFFF-FFFF00000000}"/>
  </bookViews>
  <sheets>
    <sheet name="Non Prop Treaty Yearly" sheetId="18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'Non Prop Treaty Yearly'!$A$1:$F$77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0" i="18" l="1"/>
  <c r="E58" i="18"/>
  <c r="E45" i="18" l="1"/>
  <c r="E50" i="18" s="1"/>
  <c r="F43" i="18"/>
  <c r="F50" i="18" s="1"/>
  <c r="E67" i="18" l="1"/>
  <c r="C50" i="18"/>
  <c r="D51" i="18" s="1"/>
  <c r="F51" i="18" s="1"/>
  <c r="D37" i="18"/>
  <c r="E31" i="18"/>
  <c r="E37" i="18" s="1"/>
  <c r="F27" i="18"/>
  <c r="F37" i="18" l="1"/>
  <c r="C37" i="18"/>
  <c r="D38" i="18" s="1"/>
  <c r="F38" i="18" l="1"/>
  <c r="F53" i="18" s="1"/>
</calcChain>
</file>

<file path=xl/sharedStrings.xml><?xml version="1.0" encoding="utf-8"?>
<sst xmlns="http://schemas.openxmlformats.org/spreadsheetml/2006/main" count="103" uniqueCount="86">
  <si>
    <t>Description</t>
  </si>
  <si>
    <t>Blume Assurance</t>
  </si>
  <si>
    <t>Réassureur (nom)</t>
  </si>
  <si>
    <t>Réassureur (code)</t>
  </si>
  <si>
    <t>Cédante (code)</t>
  </si>
  <si>
    <t>Cédante (nom)</t>
  </si>
  <si>
    <t>Réassurance Jardin</t>
  </si>
  <si>
    <t>Période comptable</t>
  </si>
  <si>
    <t>Courtier (nom)</t>
  </si>
  <si>
    <t>Courtier (code)</t>
  </si>
  <si>
    <t>Libération du dépôt espèces primes</t>
  </si>
  <si>
    <t>Libération du dépôt espèces sinistres</t>
  </si>
  <si>
    <t>Ref. Unique (LEI/DUNS)</t>
  </si>
  <si>
    <t>EUR</t>
  </si>
  <si>
    <t>Partie Technique</t>
  </si>
  <si>
    <t>Provision</t>
  </si>
  <si>
    <t>Nantissement</t>
  </si>
  <si>
    <t>Debit</t>
  </si>
  <si>
    <t>Credit</t>
  </si>
  <si>
    <t>Solde Technique</t>
  </si>
  <si>
    <t>Taxes sur intérêts</t>
  </si>
  <si>
    <t>Base de rattachement:</t>
  </si>
  <si>
    <t>Partie Financière</t>
  </si>
  <si>
    <t>Impôts et Taxes</t>
  </si>
  <si>
    <t>Constitution du dépôt espèces primes</t>
  </si>
  <si>
    <t>Constitution du dépôt espèces sinistres</t>
  </si>
  <si>
    <t>Total à payer (à l'emetteur/par l'emetteur)</t>
  </si>
  <si>
    <t xml:space="preserve">Liberation autre nantissement </t>
  </si>
  <si>
    <t>Constitution autre nantissement</t>
  </si>
  <si>
    <t>Solde</t>
  </si>
  <si>
    <t>Compte Technique Non-Proportionel</t>
  </si>
  <si>
    <t>Auto/RC - XL - Tranche 1 - 2016</t>
  </si>
  <si>
    <t>Auto</t>
  </si>
  <si>
    <t>01.01.2016 au 31.12.2016</t>
  </si>
  <si>
    <t>Portée:</t>
  </si>
  <si>
    <t xml:space="preserve">Priorité: </t>
  </si>
  <si>
    <t>Primes reconstitution</t>
  </si>
  <si>
    <t>Sinistres payés*</t>
  </si>
  <si>
    <t>Sinistres à payer*</t>
  </si>
  <si>
    <t>* Reporté du bordereau de sinistres</t>
  </si>
  <si>
    <t>Devise</t>
  </si>
  <si>
    <t>Provision autre**</t>
  </si>
  <si>
    <t>** Granularité code comptable</t>
  </si>
  <si>
    <t>Nom du traité</t>
  </si>
  <si>
    <t>Réference du traité (code)</t>
  </si>
  <si>
    <t>307MRC-2016-461</t>
  </si>
  <si>
    <t>Date de fin de l'exercice</t>
  </si>
  <si>
    <t>Date de prise d'effet de l'exercice</t>
  </si>
  <si>
    <t>Ajustement de primes</t>
  </si>
  <si>
    <t>No claim bonus</t>
  </si>
  <si>
    <t>Solde financier</t>
  </si>
  <si>
    <t>Supporting Document</t>
  </si>
  <si>
    <t>Compte d'ajustement de primes</t>
  </si>
  <si>
    <t>Bdx de sinistre</t>
  </si>
  <si>
    <t>Calcul de prime de reconstitution</t>
  </si>
  <si>
    <t>Fiche d'indexation</t>
  </si>
  <si>
    <t>Réference comptable</t>
  </si>
  <si>
    <t>Réference Section (code)</t>
  </si>
  <si>
    <t>Section contractuelle (nom)</t>
  </si>
  <si>
    <t>307M-2016-461</t>
  </si>
  <si>
    <t>Rembt primes reconstitution</t>
  </si>
  <si>
    <t>Année de survenance</t>
  </si>
  <si>
    <t>Programme (nom)</t>
  </si>
  <si>
    <t>Réference du programme (code)</t>
  </si>
  <si>
    <t>Orange shaded items represent TA's mapped from other templates, and no billing would be generated from this template for them</t>
  </si>
  <si>
    <t>Green shaded amount items are not in templates elsewhere and so, if present, would generate a TA</t>
  </si>
  <si>
    <t xml:space="preserve">Date d'emission </t>
  </si>
  <si>
    <t>Liberation du dépôt titres primes</t>
  </si>
  <si>
    <t>Liberation du dépôt titres sinistres</t>
  </si>
  <si>
    <t>Liberation du lettre de crédit primes</t>
  </si>
  <si>
    <t>Liberation du lettre de crédit sinistres</t>
  </si>
  <si>
    <t>Constitution du dépôt titres primes</t>
  </si>
  <si>
    <t>Constitution du dépôt titres sinistres</t>
  </si>
  <si>
    <t>Constituation Lettre Credit primes</t>
  </si>
  <si>
    <t>Constituation Lettre Credit sinistres</t>
  </si>
  <si>
    <t>Calcul de non claim bonus</t>
  </si>
  <si>
    <t>Part Réassureur</t>
  </si>
  <si>
    <t>Montant</t>
  </si>
  <si>
    <t>Fields in Green: Message relevant: ACORD Version 2016-10</t>
  </si>
  <si>
    <t>Booked through template 8 or 9</t>
  </si>
  <si>
    <t>Booked through template 16a or 16b</t>
  </si>
  <si>
    <t>Booked through template 11 or 12</t>
  </si>
  <si>
    <t>Booked through template 10</t>
  </si>
  <si>
    <t>07 - Statement of Account Non Prop</t>
  </si>
  <si>
    <t>Interêts sur dépôt espèces***</t>
  </si>
  <si>
    <t>*** Selon la granularité requise du code de réservation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</si>
</sst>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12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2"/>
      <name val="SwissReSans"/>
      <family val="2"/>
    </font>
    <font>
      <sz val="11"/>
      <color rgb="FFFF0000"/>
      <name val="SwissReSans"/>
      <family val="2"/>
    </font>
    <font>
      <sz val="10"/>
      <color theme="1"/>
      <name val="Arial"/>
      <family val="2"/>
    </font>
    <font>
      <b/>
      <sz val="11"/>
      <color rgb="FFFF0000"/>
      <name val="SwissReSans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2" fillId="0" borderId="0" xfId="0" applyFont="1" applyBorder="1"/>
    <xf numFmtId="40" fontId="2" fillId="0" borderId="0" xfId="0" applyNumberFormat="1" applyFont="1" applyBorder="1"/>
    <xf numFmtId="166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Alignment="1"/>
    <xf numFmtId="0" fontId="0" fillId="0" borderId="10" xfId="0" applyBorder="1"/>
    <xf numFmtId="40" fontId="0" fillId="0" borderId="11" xfId="0" applyNumberFormat="1" applyBorder="1"/>
    <xf numFmtId="166" fontId="0" fillId="0" borderId="10" xfId="0" applyNumberFormat="1" applyBorder="1"/>
    <xf numFmtId="166" fontId="0" fillId="0" borderId="11" xfId="0" applyNumberFormat="1" applyBorder="1"/>
    <xf numFmtId="164" fontId="0" fillId="0" borderId="10" xfId="1" applyFont="1" applyBorder="1"/>
    <xf numFmtId="40" fontId="0" fillId="0" borderId="13" xfId="0" applyNumberFormat="1" applyBorder="1"/>
    <xf numFmtId="40" fontId="0" fillId="0" borderId="15" xfId="0" applyNumberFormat="1" applyBorder="1"/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wrapText="1"/>
    </xf>
    <xf numFmtId="0" fontId="0" fillId="3" borderId="2" xfId="0" applyFill="1" applyBorder="1"/>
    <xf numFmtId="0" fontId="1" fillId="3" borderId="6" xfId="0" applyFont="1" applyFill="1" applyBorder="1"/>
    <xf numFmtId="0" fontId="0" fillId="3" borderId="3" xfId="0" applyFill="1" applyBorder="1" applyAlignment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0" fillId="3" borderId="4" xfId="0" applyFill="1" applyBorder="1"/>
    <xf numFmtId="14" fontId="4" fillId="3" borderId="4" xfId="0" applyNumberFormat="1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0" fillId="3" borderId="5" xfId="0" applyFill="1" applyBorder="1"/>
    <xf numFmtId="14" fontId="4" fillId="3" borderId="5" xfId="0" applyNumberFormat="1" applyFont="1" applyFill="1" applyBorder="1" applyAlignment="1">
      <alignment horizontal="left"/>
    </xf>
    <xf numFmtId="14" fontId="0" fillId="3" borderId="7" xfId="0" applyNumberFormat="1" applyFill="1" applyBorder="1" applyAlignment="1">
      <alignment horizontal="left"/>
    </xf>
    <xf numFmtId="0" fontId="6" fillId="3" borderId="0" xfId="0" applyFont="1" applyFill="1" applyBorder="1" applyAlignment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3" borderId="12" xfId="0" applyFill="1" applyBorder="1"/>
    <xf numFmtId="40" fontId="0" fillId="3" borderId="13" xfId="0" applyNumberFormat="1" applyFill="1" applyBorder="1"/>
    <xf numFmtId="165" fontId="0" fillId="3" borderId="14" xfId="0" applyNumberFormat="1" applyFill="1" applyBorder="1" applyAlignment="1">
      <alignment horizontal="center"/>
    </xf>
    <xf numFmtId="0" fontId="2" fillId="0" borderId="10" xfId="0" applyFont="1" applyBorder="1"/>
    <xf numFmtId="40" fontId="2" fillId="0" borderId="11" xfId="0" applyNumberFormat="1" applyFont="1" applyBorder="1"/>
    <xf numFmtId="0" fontId="0" fillId="0" borderId="12" xfId="0" applyBorder="1"/>
    <xf numFmtId="0" fontId="0" fillId="0" borderId="11" xfId="0" applyBorder="1"/>
    <xf numFmtId="164" fontId="0" fillId="0" borderId="10" xfId="1" applyFont="1" applyBorder="1" applyAlignment="1">
      <alignment horizontal="center"/>
    </xf>
    <xf numFmtId="0" fontId="4" fillId="0" borderId="0" xfId="0" applyFont="1" applyAlignment="1"/>
    <xf numFmtId="0" fontId="0" fillId="3" borderId="0" xfId="0" applyFill="1" applyAlignment="1">
      <alignment horizontal="left"/>
    </xf>
    <xf numFmtId="0" fontId="4" fillId="0" borderId="0" xfId="0" applyFont="1" applyAlignment="1">
      <alignment wrapText="1"/>
    </xf>
    <xf numFmtId="0" fontId="4" fillId="3" borderId="8" xfId="0" applyFont="1" applyFill="1" applyBorder="1" applyAlignment="1">
      <alignment horizontal="center"/>
    </xf>
    <xf numFmtId="0" fontId="2" fillId="0" borderId="11" xfId="0" applyFont="1" applyBorder="1"/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Alignment="1">
      <alignment wrapText="1"/>
    </xf>
    <xf numFmtId="0" fontId="4" fillId="3" borderId="3" xfId="0" applyFont="1" applyFill="1" applyBorder="1" applyAlignment="1"/>
    <xf numFmtId="0" fontId="4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6" fillId="3" borderId="0" xfId="0" applyFont="1" applyFill="1" applyAlignment="1"/>
    <xf numFmtId="3" fontId="4" fillId="3" borderId="0" xfId="0" applyNumberFormat="1" applyFont="1" applyFill="1" applyBorder="1" applyAlignment="1">
      <alignment horizontal="left"/>
    </xf>
    <xf numFmtId="0" fontId="6" fillId="0" borderId="0" xfId="0" applyFont="1" applyAlignment="1"/>
    <xf numFmtId="0" fontId="4" fillId="3" borderId="0" xfId="0" applyFont="1" applyFill="1" applyAlignment="1"/>
    <xf numFmtId="0" fontId="0" fillId="0" borderId="0" xfId="0" applyFill="1"/>
    <xf numFmtId="0" fontId="0" fillId="3" borderId="0" xfId="0" applyFill="1"/>
    <xf numFmtId="0" fontId="0" fillId="0" borderId="0" xfId="0" applyFill="1" applyBorder="1"/>
    <xf numFmtId="0" fontId="9" fillId="3" borderId="0" xfId="0" applyFont="1" applyFill="1" applyBorder="1"/>
    <xf numFmtId="14" fontId="0" fillId="4" borderId="0" xfId="0" applyNumberFormat="1" applyFill="1"/>
    <xf numFmtId="0" fontId="4" fillId="4" borderId="0" xfId="0" applyFont="1" applyFill="1" applyBorder="1" applyAlignment="1">
      <alignment horizontal="left"/>
    </xf>
    <xf numFmtId="0" fontId="0" fillId="4" borderId="4" xfId="0" applyFill="1" applyBorder="1"/>
    <xf numFmtId="0" fontId="0" fillId="4" borderId="2" xfId="0" applyFill="1" applyBorder="1" applyAlignment="1">
      <alignment horizontal="left"/>
    </xf>
    <xf numFmtId="0" fontId="0" fillId="4" borderId="2" xfId="0" applyFill="1" applyBorder="1"/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4" fillId="4" borderId="0" xfId="0" applyFont="1" applyFill="1" applyBorder="1"/>
    <xf numFmtId="0" fontId="4" fillId="4" borderId="4" xfId="0" applyFont="1" applyFill="1" applyBorder="1" applyAlignment="1">
      <alignment horizontal="left"/>
    </xf>
    <xf numFmtId="14" fontId="4" fillId="4" borderId="0" xfId="0" applyNumberFormat="1" applyFont="1" applyFill="1" applyBorder="1" applyAlignment="1">
      <alignment horizontal="left"/>
    </xf>
    <xf numFmtId="14" fontId="4" fillId="4" borderId="4" xfId="0" applyNumberFormat="1" applyFont="1" applyFill="1" applyBorder="1" applyAlignment="1">
      <alignment horizontal="left"/>
    </xf>
    <xf numFmtId="166" fontId="0" fillId="4" borderId="10" xfId="0" applyNumberFormat="1" applyFill="1" applyBorder="1"/>
    <xf numFmtId="166" fontId="0" fillId="4" borderId="11" xfId="0" applyNumberFormat="1" applyFill="1" applyBorder="1"/>
    <xf numFmtId="0" fontId="0" fillId="4" borderId="1" xfId="0" applyFill="1" applyBorder="1" applyAlignment="1"/>
    <xf numFmtId="0" fontId="0" fillId="4" borderId="3" xfId="0" applyFill="1" applyBorder="1" applyAlignment="1"/>
    <xf numFmtId="0" fontId="4" fillId="4" borderId="3" xfId="0" applyFont="1" applyFill="1" applyBorder="1" applyAlignment="1"/>
    <xf numFmtId="165" fontId="0" fillId="4" borderId="8" xfId="0" applyNumberFormat="1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4" fillId="4" borderId="0" xfId="0" applyFont="1" applyFill="1" applyAlignment="1">
      <alignment wrapText="1"/>
    </xf>
    <xf numFmtId="0" fontId="4" fillId="5" borderId="0" xfId="0" applyFont="1" applyFill="1"/>
    <xf numFmtId="0" fontId="4" fillId="5" borderId="0" xfId="0" applyFont="1" applyFill="1" applyAlignment="1">
      <alignment wrapText="1"/>
    </xf>
    <xf numFmtId="0" fontId="4" fillId="5" borderId="0" xfId="0" applyFont="1" applyFill="1" applyBorder="1" applyAlignment="1"/>
    <xf numFmtId="166" fontId="0" fillId="5" borderId="10" xfId="0" applyNumberFormat="1" applyFill="1" applyBorder="1"/>
    <xf numFmtId="166" fontId="0" fillId="5" borderId="11" xfId="0" applyNumberFormat="1" applyFill="1" applyBorder="1"/>
    <xf numFmtId="0" fontId="0" fillId="4" borderId="0" xfId="0" applyFill="1"/>
    <xf numFmtId="0" fontId="4" fillId="0" borderId="0" xfId="0" applyFont="1" applyFill="1" applyAlignment="1"/>
    <xf numFmtId="0" fontId="4" fillId="3" borderId="16" xfId="0" applyFont="1" applyFill="1" applyBorder="1" applyAlignment="1"/>
    <xf numFmtId="3" fontId="4" fillId="3" borderId="5" xfId="0" applyNumberFormat="1" applyFont="1" applyFill="1" applyBorder="1" applyAlignment="1">
      <alignment horizontal="left"/>
    </xf>
    <xf numFmtId="0" fontId="10" fillId="3" borderId="3" xfId="0" applyFont="1" applyFill="1" applyBorder="1" applyAlignment="1">
      <alignment vertical="top" wrapText="1"/>
    </xf>
    <xf numFmtId="0" fontId="10" fillId="3" borderId="0" xfId="0" applyFont="1" applyFill="1" applyBorder="1" applyAlignment="1">
      <alignment vertical="top" wrapText="1"/>
    </xf>
    <xf numFmtId="0" fontId="4" fillId="4" borderId="0" xfId="0" applyFont="1" applyFill="1" applyBorder="1" applyAlignment="1">
      <alignment horizontal="left" indent="1"/>
    </xf>
    <xf numFmtId="0" fontId="4" fillId="4" borderId="0" xfId="0" applyFont="1" applyFill="1"/>
    <xf numFmtId="0" fontId="8" fillId="2" borderId="17" xfId="0" applyFont="1" applyFill="1" applyBorder="1" applyAlignment="1">
      <alignment horizontal="center" wrapText="1"/>
    </xf>
    <xf numFmtId="9" fontId="8" fillId="2" borderId="18" xfId="0" applyNumberFormat="1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9" fontId="8" fillId="4" borderId="18" xfId="0" applyNumberFormat="1" applyFont="1" applyFill="1" applyBorder="1" applyAlignment="1">
      <alignment horizontal="center" wrapText="1"/>
    </xf>
    <xf numFmtId="166" fontId="0" fillId="4" borderId="13" xfId="0" applyNumberFormat="1" applyFill="1" applyBorder="1"/>
    <xf numFmtId="0" fontId="0" fillId="4" borderId="0" xfId="0" applyFill="1" applyAlignment="1">
      <alignment horizontal="left"/>
    </xf>
    <xf numFmtId="164" fontId="0" fillId="5" borderId="0" xfId="0" applyNumberFormat="1" applyFill="1" applyBorder="1"/>
    <xf numFmtId="40" fontId="0" fillId="3" borderId="13" xfId="0" applyNumberFormat="1" applyFont="1" applyFill="1" applyBorder="1"/>
    <xf numFmtId="166" fontId="0" fillId="3" borderId="12" xfId="0" applyNumberFormat="1" applyFont="1" applyFill="1" applyBorder="1"/>
    <xf numFmtId="166" fontId="0" fillId="3" borderId="13" xfId="0" applyNumberFormat="1" applyFont="1" applyFill="1" applyBorder="1"/>
    <xf numFmtId="166" fontId="0" fillId="3" borderId="0" xfId="0" applyNumberFormat="1" applyFont="1" applyFill="1"/>
    <xf numFmtId="0" fontId="0" fillId="5" borderId="0" xfId="0" applyFill="1" applyAlignment="1">
      <alignment vertical="top" wrapText="1"/>
    </xf>
    <xf numFmtId="0" fontId="2" fillId="0" borderId="0" xfId="0" applyFont="1" applyAlignment="1">
      <alignment horizontal="left"/>
    </xf>
    <xf numFmtId="0" fontId="0" fillId="5" borderId="0" xfId="0" applyFill="1"/>
    <xf numFmtId="0" fontId="11" fillId="0" borderId="0" xfId="0" applyFont="1"/>
    <xf numFmtId="0" fontId="0" fillId="0" borderId="0" xfId="0" applyFill="1" applyAlignment="1">
      <alignment vertical="top" wrapText="1"/>
    </xf>
    <xf numFmtId="0" fontId="0" fillId="4" borderId="10" xfId="0" applyFill="1" applyBorder="1" applyAlignment="1">
      <alignment vertical="top" wrapText="1"/>
    </xf>
    <xf numFmtId="0" fontId="3" fillId="4" borderId="0" xfId="0" applyFont="1" applyFill="1" applyAlignment="1">
      <alignment horizontal="center"/>
    </xf>
    <xf numFmtId="0" fontId="0" fillId="5" borderId="0" xfId="0" applyFill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8"/>
  <sheetViews>
    <sheetView tabSelected="1" zoomScale="80" zoomScaleNormal="80" workbookViewId="0">
      <selection activeCell="G7" sqref="G7"/>
    </sheetView>
  </sheetViews>
  <sheetFormatPr defaultRowHeight="14.25" x14ac:dyDescent="0.2"/>
  <cols>
    <col min="1" max="1" width="37.88671875" style="7" customWidth="1"/>
    <col min="2" max="2" width="12.77734375" style="11" customWidth="1"/>
    <col min="3" max="3" width="27.21875" customWidth="1"/>
    <col min="4" max="4" width="26" customWidth="1"/>
    <col min="5" max="5" width="19.88671875" customWidth="1"/>
    <col min="6" max="6" width="24.109375" customWidth="1"/>
    <col min="7" max="7" width="19.109375" customWidth="1"/>
    <col min="8" max="8" width="57.44140625" customWidth="1"/>
  </cols>
  <sheetData>
    <row r="1" spans="1:8" ht="30" customHeight="1" x14ac:dyDescent="0.55000000000000004">
      <c r="A1" s="19"/>
      <c r="B1" s="19"/>
      <c r="C1" s="19"/>
      <c r="D1" s="19"/>
      <c r="E1" s="19"/>
    </row>
    <row r="2" spans="1:8" x14ac:dyDescent="0.2">
      <c r="A2" s="122" t="s">
        <v>83</v>
      </c>
      <c r="B2" s="122"/>
      <c r="C2" s="122"/>
      <c r="D2" s="122"/>
      <c r="E2" s="122"/>
      <c r="F2" s="102" t="s">
        <v>66</v>
      </c>
    </row>
    <row r="3" spans="1:8" x14ac:dyDescent="0.2">
      <c r="F3" s="78">
        <v>42768</v>
      </c>
    </row>
    <row r="4" spans="1:8" ht="19.5" x14ac:dyDescent="0.25">
      <c r="A4" s="127" t="s">
        <v>30</v>
      </c>
      <c r="B4" s="127"/>
      <c r="C4" s="127"/>
      <c r="D4" s="127"/>
      <c r="E4" s="127"/>
    </row>
    <row r="5" spans="1:8" ht="19.5" x14ac:dyDescent="0.25">
      <c r="A5" s="6"/>
      <c r="B5" s="10"/>
      <c r="C5" s="69"/>
      <c r="D5" s="69"/>
      <c r="E5" s="69"/>
    </row>
    <row r="6" spans="1:8" ht="15" thickBot="1" x14ac:dyDescent="0.25"/>
    <row r="7" spans="1:8" x14ac:dyDescent="0.2">
      <c r="A7" s="91" t="s">
        <v>5</v>
      </c>
      <c r="B7" s="81" t="s">
        <v>1</v>
      </c>
      <c r="C7" s="82"/>
      <c r="D7" s="29"/>
      <c r="E7" s="29"/>
      <c r="F7" s="30"/>
    </row>
    <row r="8" spans="1:8" x14ac:dyDescent="0.2">
      <c r="A8" s="92" t="s">
        <v>4</v>
      </c>
      <c r="B8" s="79" t="s">
        <v>12</v>
      </c>
      <c r="C8" s="83"/>
      <c r="D8" s="33"/>
      <c r="E8" s="33"/>
      <c r="F8" s="36"/>
    </row>
    <row r="9" spans="1:8" x14ac:dyDescent="0.2">
      <c r="A9" s="92" t="s">
        <v>2</v>
      </c>
      <c r="B9" s="84" t="s">
        <v>6</v>
      </c>
      <c r="C9" s="83"/>
      <c r="D9" s="33"/>
      <c r="E9" s="33"/>
      <c r="F9" s="36"/>
    </row>
    <row r="10" spans="1:8" x14ac:dyDescent="0.2">
      <c r="A10" s="92" t="s">
        <v>3</v>
      </c>
      <c r="B10" s="79" t="s">
        <v>12</v>
      </c>
      <c r="C10" s="83"/>
      <c r="D10" s="33"/>
      <c r="E10" s="33"/>
      <c r="F10" s="36"/>
    </row>
    <row r="11" spans="1:8" x14ac:dyDescent="0.2">
      <c r="A11" s="92" t="s">
        <v>8</v>
      </c>
      <c r="B11" s="84"/>
      <c r="C11" s="83"/>
      <c r="D11" s="85" t="s">
        <v>40</v>
      </c>
      <c r="E11" s="85" t="s">
        <v>13</v>
      </c>
      <c r="F11" s="80"/>
    </row>
    <row r="12" spans="1:8" x14ac:dyDescent="0.2">
      <c r="A12" s="92" t="s">
        <v>9</v>
      </c>
      <c r="B12" s="84"/>
      <c r="C12" s="83"/>
      <c r="D12" s="33"/>
      <c r="E12" s="35"/>
      <c r="F12" s="36"/>
    </row>
    <row r="13" spans="1:8" x14ac:dyDescent="0.2">
      <c r="A13" s="31" t="s">
        <v>62</v>
      </c>
      <c r="B13" s="32"/>
      <c r="C13" s="33"/>
      <c r="D13" s="33"/>
      <c r="E13" s="35"/>
      <c r="F13" s="36"/>
    </row>
    <row r="14" spans="1:8" x14ac:dyDescent="0.2">
      <c r="A14" s="67" t="s">
        <v>63</v>
      </c>
      <c r="B14" s="32"/>
      <c r="C14" s="33"/>
      <c r="D14" s="33"/>
      <c r="E14" s="35"/>
      <c r="F14" s="36"/>
    </row>
    <row r="15" spans="1:8" x14ac:dyDescent="0.2">
      <c r="A15" s="93" t="s">
        <v>43</v>
      </c>
      <c r="B15" s="79" t="s">
        <v>31</v>
      </c>
      <c r="C15" s="85"/>
      <c r="D15" s="83" t="s">
        <v>56</v>
      </c>
      <c r="E15" s="108">
        <v>2345</v>
      </c>
      <c r="F15" s="36"/>
      <c r="H15" s="76"/>
    </row>
    <row r="16" spans="1:8" x14ac:dyDescent="0.2">
      <c r="A16" s="93" t="s">
        <v>44</v>
      </c>
      <c r="B16" s="79" t="s">
        <v>45</v>
      </c>
      <c r="C16" s="85"/>
      <c r="D16" s="35" t="s">
        <v>21</v>
      </c>
      <c r="E16" s="35" t="s">
        <v>61</v>
      </c>
      <c r="F16" s="36"/>
    </row>
    <row r="17" spans="1:8" x14ac:dyDescent="0.2">
      <c r="A17" s="67" t="s">
        <v>58</v>
      </c>
      <c r="B17" s="32" t="s">
        <v>32</v>
      </c>
      <c r="C17" s="35"/>
      <c r="D17" s="84" t="s">
        <v>7</v>
      </c>
      <c r="E17" s="79" t="s">
        <v>33</v>
      </c>
      <c r="F17" s="86"/>
    </row>
    <row r="18" spans="1:8" x14ac:dyDescent="0.2">
      <c r="A18" s="93" t="s">
        <v>57</v>
      </c>
      <c r="B18" s="79" t="s">
        <v>59</v>
      </c>
      <c r="C18" s="85"/>
      <c r="D18" s="79" t="s">
        <v>47</v>
      </c>
      <c r="E18" s="87">
        <v>42370</v>
      </c>
      <c r="F18" s="86"/>
    </row>
    <row r="19" spans="1:8" x14ac:dyDescent="0.2">
      <c r="A19" s="106"/>
      <c r="B19" s="107"/>
      <c r="C19" s="33"/>
      <c r="D19" s="79" t="s">
        <v>46</v>
      </c>
      <c r="E19" s="87">
        <v>42735</v>
      </c>
      <c r="F19" s="88"/>
    </row>
    <row r="20" spans="1:8" x14ac:dyDescent="0.2">
      <c r="A20" s="67" t="s">
        <v>34</v>
      </c>
      <c r="B20" s="71">
        <v>7000000</v>
      </c>
      <c r="C20" s="33"/>
      <c r="D20" s="77"/>
      <c r="E20" s="77"/>
      <c r="F20" s="37"/>
    </row>
    <row r="21" spans="1:8" ht="15" thickBot="1" x14ac:dyDescent="0.25">
      <c r="A21" s="104" t="s">
        <v>35</v>
      </c>
      <c r="B21" s="105">
        <v>1200000</v>
      </c>
      <c r="C21" s="39"/>
      <c r="D21" s="38"/>
      <c r="E21" s="40"/>
      <c r="F21" s="41"/>
    </row>
    <row r="23" spans="1:8" ht="17.100000000000001" customHeight="1" x14ac:dyDescent="0.2">
      <c r="A23" s="27" t="s">
        <v>0</v>
      </c>
      <c r="B23" s="28"/>
      <c r="C23" s="110" t="s">
        <v>77</v>
      </c>
      <c r="D23" s="111">
        <v>1</v>
      </c>
      <c r="E23" s="112" t="s">
        <v>76</v>
      </c>
      <c r="F23" s="113">
        <v>0.4</v>
      </c>
    </row>
    <row r="24" spans="1:8" x14ac:dyDescent="0.2">
      <c r="A24" s="15"/>
      <c r="B24" s="16"/>
      <c r="C24" s="17"/>
      <c r="D24" s="17"/>
      <c r="E24" s="17"/>
      <c r="F24" s="18"/>
    </row>
    <row r="25" spans="1:8" x14ac:dyDescent="0.2">
      <c r="A25" s="42" t="s">
        <v>14</v>
      </c>
      <c r="B25" s="32"/>
      <c r="C25" s="43" t="s">
        <v>17</v>
      </c>
      <c r="D25" s="44" t="s">
        <v>18</v>
      </c>
      <c r="E25" s="94" t="s">
        <v>17</v>
      </c>
      <c r="F25" s="95" t="s">
        <v>18</v>
      </c>
    </row>
    <row r="26" spans="1:8" x14ac:dyDescent="0.2">
      <c r="A26" s="63"/>
      <c r="B26" s="14"/>
      <c r="C26" s="59"/>
      <c r="D26" s="60"/>
      <c r="E26" s="61"/>
      <c r="F26" s="62"/>
    </row>
    <row r="27" spans="1:8" x14ac:dyDescent="0.2">
      <c r="A27" s="97" t="s">
        <v>48</v>
      </c>
      <c r="B27" s="12"/>
      <c r="C27" s="24"/>
      <c r="D27" s="21">
        <v>400460</v>
      </c>
      <c r="E27" s="100"/>
      <c r="F27" s="101">
        <f>D27*40%</f>
        <v>160184</v>
      </c>
      <c r="G27" s="128" t="s">
        <v>64</v>
      </c>
      <c r="H27" s="123" t="s">
        <v>79</v>
      </c>
    </row>
    <row r="28" spans="1:8" x14ac:dyDescent="0.2">
      <c r="A28" s="98" t="s">
        <v>36</v>
      </c>
      <c r="B28" s="12"/>
      <c r="C28" s="24"/>
      <c r="D28" s="21"/>
      <c r="E28" s="100"/>
      <c r="F28" s="101"/>
      <c r="G28" s="128"/>
      <c r="H28" s="123" t="s">
        <v>80</v>
      </c>
    </row>
    <row r="29" spans="1:8" x14ac:dyDescent="0.2">
      <c r="A29" s="56" t="s">
        <v>60</v>
      </c>
      <c r="B29" s="12"/>
      <c r="C29" s="24"/>
      <c r="D29" s="21"/>
      <c r="E29" s="22"/>
      <c r="F29" s="23"/>
      <c r="G29" s="128"/>
      <c r="H29" s="124"/>
    </row>
    <row r="30" spans="1:8" x14ac:dyDescent="0.2">
      <c r="A30" s="56"/>
      <c r="B30" s="12"/>
      <c r="C30" s="24"/>
      <c r="D30" s="21"/>
      <c r="E30" s="22"/>
      <c r="F30" s="23"/>
      <c r="G30" s="128"/>
    </row>
    <row r="31" spans="1:8" x14ac:dyDescent="0.2">
      <c r="A31" s="99" t="s">
        <v>37</v>
      </c>
      <c r="B31" s="12"/>
      <c r="C31" s="24">
        <v>516000</v>
      </c>
      <c r="D31" s="21"/>
      <c r="E31" s="100">
        <f>C31*40%</f>
        <v>206400</v>
      </c>
      <c r="F31" s="101"/>
      <c r="G31" s="128"/>
      <c r="H31" s="123" t="s">
        <v>81</v>
      </c>
    </row>
    <row r="32" spans="1:8" x14ac:dyDescent="0.2">
      <c r="A32" s="99" t="s">
        <v>49</v>
      </c>
      <c r="B32" s="12"/>
      <c r="C32" s="24"/>
      <c r="D32" s="21"/>
      <c r="E32" s="100"/>
      <c r="F32" s="101"/>
      <c r="G32" s="128"/>
      <c r="H32" s="123" t="s">
        <v>82</v>
      </c>
    </row>
    <row r="33" spans="1:8" x14ac:dyDescent="0.2">
      <c r="A33" s="8"/>
      <c r="B33" s="12"/>
      <c r="C33" s="24"/>
      <c r="D33" s="21"/>
      <c r="E33" s="22"/>
      <c r="F33" s="23"/>
    </row>
    <row r="34" spans="1:8" x14ac:dyDescent="0.2">
      <c r="A34" s="109" t="s">
        <v>23</v>
      </c>
      <c r="B34" s="12"/>
      <c r="C34" s="24"/>
      <c r="D34" s="21"/>
      <c r="E34" s="89"/>
      <c r="F34" s="90"/>
    </row>
    <row r="35" spans="1:8" x14ac:dyDescent="0.2">
      <c r="A35" s="8"/>
      <c r="B35" s="12"/>
      <c r="C35" s="24"/>
      <c r="D35" s="21"/>
      <c r="E35" s="22"/>
      <c r="F35" s="23"/>
    </row>
    <row r="36" spans="1:8" x14ac:dyDescent="0.2">
      <c r="A36" s="8"/>
      <c r="B36" s="12"/>
      <c r="C36" s="24"/>
      <c r="D36" s="21"/>
      <c r="E36" s="22"/>
      <c r="F36" s="23"/>
    </row>
    <row r="37" spans="1:8" x14ac:dyDescent="0.2">
      <c r="A37" s="8" t="s">
        <v>29</v>
      </c>
      <c r="B37" s="12"/>
      <c r="C37" s="24">
        <f>SUM(C27:C31)</f>
        <v>516000</v>
      </c>
      <c r="D37" s="21">
        <f>SUM(D27:D31)</f>
        <v>400460</v>
      </c>
      <c r="E37" s="22">
        <f>SUM(E27:E31)</f>
        <v>206400</v>
      </c>
      <c r="F37" s="23">
        <f>SUM(F27:F31)</f>
        <v>160184</v>
      </c>
    </row>
    <row r="38" spans="1:8" x14ac:dyDescent="0.2">
      <c r="A38" s="32" t="s">
        <v>19</v>
      </c>
      <c r="B38" s="34"/>
      <c r="C38" s="46"/>
      <c r="D38" s="117">
        <f>D37-C37</f>
        <v>-115540</v>
      </c>
      <c r="E38" s="118"/>
      <c r="F38" s="119">
        <f>D38*F23</f>
        <v>-46216</v>
      </c>
    </row>
    <row r="39" spans="1:8" x14ac:dyDescent="0.2">
      <c r="A39" s="8"/>
      <c r="B39" s="12"/>
      <c r="C39" s="1"/>
      <c r="D39" s="2"/>
      <c r="E39" s="5"/>
      <c r="F39" s="5"/>
    </row>
    <row r="40" spans="1:8" x14ac:dyDescent="0.2">
      <c r="A40" s="54"/>
      <c r="H40" s="66"/>
    </row>
    <row r="41" spans="1:8" x14ac:dyDescent="0.2">
      <c r="A41" s="70" t="s">
        <v>22</v>
      </c>
      <c r="B41" s="55"/>
      <c r="C41" s="57" t="s">
        <v>17</v>
      </c>
      <c r="D41" s="44" t="s">
        <v>18</v>
      </c>
      <c r="E41" s="94" t="s">
        <v>17</v>
      </c>
      <c r="F41" s="95" t="s">
        <v>18</v>
      </c>
      <c r="G41" s="126" t="s">
        <v>65</v>
      </c>
    </row>
    <row r="42" spans="1:8" x14ac:dyDescent="0.2">
      <c r="A42" s="64"/>
      <c r="B42" s="65"/>
      <c r="C42" s="59"/>
      <c r="D42" s="60"/>
      <c r="E42" s="61"/>
      <c r="F42" s="62"/>
      <c r="G42" s="126"/>
    </row>
    <row r="43" spans="1:8" x14ac:dyDescent="0.2">
      <c r="A43" s="96" t="s">
        <v>10</v>
      </c>
      <c r="B43" s="65"/>
      <c r="C43" s="24"/>
      <c r="D43" s="21">
        <v>0</v>
      </c>
      <c r="E43" s="89"/>
      <c r="F43" s="90">
        <f>D43*40%</f>
        <v>0</v>
      </c>
      <c r="G43" s="126"/>
    </row>
    <row r="44" spans="1:8" x14ac:dyDescent="0.2">
      <c r="A44" s="96" t="s">
        <v>24</v>
      </c>
      <c r="B44" s="65"/>
      <c r="C44" s="24"/>
      <c r="D44" s="21"/>
      <c r="E44" s="89"/>
      <c r="F44" s="90"/>
      <c r="G44" s="126"/>
    </row>
    <row r="45" spans="1:8" x14ac:dyDescent="0.2">
      <c r="A45" s="96" t="s">
        <v>11</v>
      </c>
      <c r="B45" s="65"/>
      <c r="C45" s="24">
        <v>0</v>
      </c>
      <c r="D45" s="21"/>
      <c r="E45" s="89">
        <f>C45*40%</f>
        <v>0</v>
      </c>
      <c r="F45" s="90"/>
      <c r="G45" s="126"/>
    </row>
    <row r="46" spans="1:8" x14ac:dyDescent="0.2">
      <c r="A46" s="96" t="s">
        <v>25</v>
      </c>
      <c r="B46" s="65"/>
      <c r="C46" s="24"/>
      <c r="D46" s="21"/>
      <c r="E46" s="89"/>
      <c r="F46" s="90"/>
      <c r="G46" s="126"/>
    </row>
    <row r="47" spans="1:8" x14ac:dyDescent="0.2">
      <c r="A47" s="96" t="s">
        <v>84</v>
      </c>
      <c r="B47" s="65"/>
      <c r="C47" s="24"/>
      <c r="D47" s="21"/>
      <c r="E47" s="89"/>
      <c r="F47" s="90"/>
      <c r="G47" s="126"/>
    </row>
    <row r="48" spans="1:8" x14ac:dyDescent="0.2">
      <c r="A48" s="96" t="s">
        <v>20</v>
      </c>
      <c r="B48" s="65"/>
      <c r="C48" s="24"/>
      <c r="D48" s="21"/>
      <c r="E48" s="89"/>
      <c r="F48" s="90"/>
    </row>
    <row r="49" spans="1:8" x14ac:dyDescent="0.2">
      <c r="A49" s="54"/>
      <c r="C49" s="24"/>
      <c r="D49" s="21"/>
      <c r="E49" s="22"/>
      <c r="F49" s="23"/>
    </row>
    <row r="50" spans="1:8" x14ac:dyDescent="0.2">
      <c r="A50" s="56" t="s">
        <v>29</v>
      </c>
      <c r="B50" s="12"/>
      <c r="C50" s="24">
        <f>SUM(C47:C48)</f>
        <v>0</v>
      </c>
      <c r="D50" s="21">
        <v>0</v>
      </c>
      <c r="E50" s="22">
        <f>SUM(E43:E45)</f>
        <v>0</v>
      </c>
      <c r="F50" s="23">
        <f>SUM(F43:F45)</f>
        <v>0</v>
      </c>
    </row>
    <row r="51" spans="1:8" x14ac:dyDescent="0.2">
      <c r="A51" s="32" t="s">
        <v>50</v>
      </c>
      <c r="B51" s="34"/>
      <c r="C51" s="46"/>
      <c r="D51" s="47">
        <f>D50-C50</f>
        <v>0</v>
      </c>
      <c r="E51" s="46"/>
      <c r="F51" s="114">
        <f>D51*F23</f>
        <v>0</v>
      </c>
    </row>
    <row r="52" spans="1:8" x14ac:dyDescent="0.2">
      <c r="A52" s="54"/>
    </row>
    <row r="53" spans="1:8" s="74" customFormat="1" x14ac:dyDescent="0.2">
      <c r="A53" s="73" t="s">
        <v>26</v>
      </c>
      <c r="B53" s="55"/>
      <c r="C53" s="75"/>
      <c r="D53" s="75"/>
      <c r="E53" s="75"/>
      <c r="F53" s="120">
        <f>F51+F38</f>
        <v>-46216</v>
      </c>
    </row>
    <row r="54" spans="1:8" x14ac:dyDescent="0.2">
      <c r="A54" s="54"/>
    </row>
    <row r="55" spans="1:8" x14ac:dyDescent="0.2">
      <c r="A55" s="9"/>
      <c r="B55" s="13"/>
      <c r="C55" s="3"/>
      <c r="D55" s="3"/>
      <c r="E55" s="4"/>
      <c r="F55" s="4"/>
    </row>
    <row r="56" spans="1:8" ht="14.1" customHeight="1" x14ac:dyDescent="0.2">
      <c r="A56" s="42" t="s">
        <v>15</v>
      </c>
      <c r="B56" s="32"/>
      <c r="C56" s="43" t="s">
        <v>17</v>
      </c>
      <c r="D56" s="44" t="s">
        <v>18</v>
      </c>
      <c r="E56" s="48" t="s">
        <v>17</v>
      </c>
      <c r="F56" s="45" t="s">
        <v>18</v>
      </c>
      <c r="G56" s="125"/>
    </row>
    <row r="57" spans="1:8" x14ac:dyDescent="0.2">
      <c r="A57" s="9"/>
      <c r="B57" s="13"/>
      <c r="C57" s="49"/>
      <c r="D57" s="58"/>
      <c r="E57" s="4"/>
      <c r="F57" s="50"/>
      <c r="G57" s="125"/>
      <c r="H57" s="66"/>
    </row>
    <row r="58" spans="1:8" x14ac:dyDescent="0.2">
      <c r="A58" s="56" t="s">
        <v>38</v>
      </c>
      <c r="B58" s="12"/>
      <c r="C58" s="24">
        <v>2680790</v>
      </c>
      <c r="D58" s="21"/>
      <c r="E58" s="116">
        <f>C58*F23</f>
        <v>1072316</v>
      </c>
      <c r="F58" s="101"/>
      <c r="G58" s="121"/>
      <c r="H58" s="123" t="s">
        <v>81</v>
      </c>
    </row>
    <row r="59" spans="1:8" x14ac:dyDescent="0.2">
      <c r="A59" s="68" t="s">
        <v>41</v>
      </c>
      <c r="B59" s="12"/>
      <c r="C59" s="24"/>
      <c r="D59" s="21"/>
      <c r="E59" s="2"/>
      <c r="F59" s="23"/>
      <c r="G59" s="125"/>
      <c r="H59" s="66"/>
    </row>
    <row r="60" spans="1:8" x14ac:dyDescent="0.2">
      <c r="A60" s="8"/>
      <c r="B60" s="12"/>
      <c r="C60" s="51"/>
      <c r="D60" s="25"/>
      <c r="E60" s="26"/>
      <c r="F60" s="25"/>
      <c r="G60" s="125"/>
      <c r="H60" s="66"/>
    </row>
    <row r="61" spans="1:8" x14ac:dyDescent="0.2">
      <c r="A61" s="8"/>
      <c r="B61" s="12"/>
      <c r="C61" s="1"/>
      <c r="D61" s="2"/>
      <c r="E61" s="2"/>
      <c r="F61" s="2"/>
      <c r="G61" s="125"/>
      <c r="H61" s="66"/>
    </row>
    <row r="62" spans="1:8" x14ac:dyDescent="0.2">
      <c r="A62" s="42" t="s">
        <v>16</v>
      </c>
      <c r="B62" s="34"/>
      <c r="C62" s="43" t="s">
        <v>17</v>
      </c>
      <c r="D62" s="44" t="s">
        <v>18</v>
      </c>
      <c r="E62" s="48" t="s">
        <v>17</v>
      </c>
      <c r="F62" s="45" t="s">
        <v>18</v>
      </c>
      <c r="H62" s="66"/>
    </row>
    <row r="63" spans="1:8" x14ac:dyDescent="0.2">
      <c r="A63" s="54"/>
      <c r="C63" s="20"/>
      <c r="D63" s="52"/>
      <c r="E63" s="1"/>
      <c r="F63" s="52"/>
      <c r="H63" s="66"/>
    </row>
    <row r="64" spans="1:8" x14ac:dyDescent="0.2">
      <c r="A64" s="68" t="s">
        <v>67</v>
      </c>
      <c r="B64" s="12"/>
      <c r="C64" s="53"/>
      <c r="D64" s="21"/>
      <c r="E64" s="2"/>
      <c r="F64" s="23"/>
      <c r="H64" s="66"/>
    </row>
    <row r="65" spans="1:8" x14ac:dyDescent="0.2">
      <c r="A65" s="68" t="s">
        <v>68</v>
      </c>
      <c r="B65" s="12"/>
      <c r="C65" s="53"/>
      <c r="D65" s="21"/>
      <c r="E65" s="2"/>
      <c r="F65" s="23"/>
      <c r="H65" s="66"/>
    </row>
    <row r="66" spans="1:8" x14ac:dyDescent="0.2">
      <c r="A66" s="68" t="s">
        <v>69</v>
      </c>
      <c r="B66" s="12"/>
      <c r="C66" s="53"/>
      <c r="D66" s="21"/>
      <c r="E66" s="2"/>
      <c r="F66" s="23"/>
      <c r="H66" s="66"/>
    </row>
    <row r="67" spans="1:8" x14ac:dyDescent="0.2">
      <c r="A67" s="68" t="s">
        <v>70</v>
      </c>
      <c r="B67" s="12"/>
      <c r="C67" s="24"/>
      <c r="D67" s="21"/>
      <c r="E67" s="2">
        <f>C67*E9</f>
        <v>0</v>
      </c>
      <c r="F67" s="23"/>
      <c r="H67" s="66"/>
    </row>
    <row r="68" spans="1:8" x14ac:dyDescent="0.2">
      <c r="A68" s="68" t="s">
        <v>27</v>
      </c>
      <c r="B68" s="12"/>
      <c r="C68" s="53"/>
      <c r="D68" s="21"/>
      <c r="E68" s="2"/>
      <c r="F68" s="23"/>
      <c r="H68" s="66"/>
    </row>
    <row r="69" spans="1:8" x14ac:dyDescent="0.2">
      <c r="A69" s="68" t="s">
        <v>71</v>
      </c>
      <c r="B69" s="12"/>
      <c r="C69" s="53"/>
      <c r="D69" s="21"/>
      <c r="E69" s="2"/>
      <c r="F69" s="23"/>
      <c r="H69" s="66"/>
    </row>
    <row r="70" spans="1:8" x14ac:dyDescent="0.2">
      <c r="A70" s="68" t="s">
        <v>72</v>
      </c>
      <c r="B70" s="12"/>
      <c r="C70" s="24">
        <v>2680790</v>
      </c>
      <c r="D70" s="21"/>
      <c r="E70" s="2">
        <f>C70*F23</f>
        <v>1072316</v>
      </c>
      <c r="F70" s="23"/>
      <c r="H70" s="66"/>
    </row>
    <row r="71" spans="1:8" x14ac:dyDescent="0.2">
      <c r="A71" s="68" t="s">
        <v>73</v>
      </c>
      <c r="B71" s="12"/>
      <c r="C71" s="53"/>
      <c r="D71" s="21"/>
      <c r="E71" s="2"/>
      <c r="F71" s="23"/>
      <c r="H71" s="66"/>
    </row>
    <row r="72" spans="1:8" x14ac:dyDescent="0.2">
      <c r="A72" s="68" t="s">
        <v>74</v>
      </c>
      <c r="B72" s="12"/>
      <c r="C72" s="53"/>
      <c r="D72" s="21"/>
      <c r="E72" s="2"/>
      <c r="F72" s="23"/>
      <c r="H72" s="66"/>
    </row>
    <row r="73" spans="1:8" x14ac:dyDescent="0.2">
      <c r="A73" s="68" t="s">
        <v>28</v>
      </c>
      <c r="B73" s="12"/>
      <c r="C73" s="53"/>
      <c r="D73" s="21"/>
      <c r="E73" s="2"/>
      <c r="F73" s="23"/>
      <c r="H73" s="66"/>
    </row>
    <row r="74" spans="1:8" x14ac:dyDescent="0.2">
      <c r="A74" s="68"/>
      <c r="B74" s="12"/>
      <c r="C74" s="51"/>
      <c r="D74" s="25"/>
      <c r="E74" s="26"/>
      <c r="F74" s="25"/>
      <c r="H74" s="66"/>
    </row>
    <row r="75" spans="1:8" x14ac:dyDescent="0.2">
      <c r="A75" s="68"/>
    </row>
    <row r="76" spans="1:8" x14ac:dyDescent="0.2">
      <c r="A76" s="68" t="s">
        <v>39</v>
      </c>
    </row>
    <row r="77" spans="1:8" x14ac:dyDescent="0.2">
      <c r="A77" s="68" t="s">
        <v>42</v>
      </c>
    </row>
    <row r="78" spans="1:8" ht="28.5" x14ac:dyDescent="0.2">
      <c r="A78" s="68" t="s">
        <v>85</v>
      </c>
    </row>
    <row r="80" spans="1:8" x14ac:dyDescent="0.2">
      <c r="A80" s="72" t="s">
        <v>51</v>
      </c>
    </row>
    <row r="82" spans="1:2" x14ac:dyDescent="0.2">
      <c r="A82" s="54" t="s">
        <v>52</v>
      </c>
    </row>
    <row r="83" spans="1:2" x14ac:dyDescent="0.2">
      <c r="A83" s="54" t="s">
        <v>54</v>
      </c>
    </row>
    <row r="84" spans="1:2" x14ac:dyDescent="0.2">
      <c r="A84" s="54" t="s">
        <v>53</v>
      </c>
    </row>
    <row r="85" spans="1:2" x14ac:dyDescent="0.2">
      <c r="A85" s="54" t="s">
        <v>55</v>
      </c>
    </row>
    <row r="86" spans="1:2" x14ac:dyDescent="0.2">
      <c r="A86" s="103" t="s">
        <v>75</v>
      </c>
    </row>
    <row r="88" spans="1:2" x14ac:dyDescent="0.2">
      <c r="A88" s="109" t="s">
        <v>78</v>
      </c>
      <c r="B88" s="115"/>
    </row>
  </sheetData>
  <mergeCells count="3">
    <mergeCell ref="G41:G47"/>
    <mergeCell ref="A4:E4"/>
    <mergeCell ref="G27:G32"/>
  </mergeCells>
  <pageMargins left="0.7" right="0.7" top="0.75" bottom="0.75" header="0.3" footer="0.3"/>
  <pageSetup paperSize="8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schemas.openxmlformats.org/package/2006/metadata/core-properties"/>
    <ds:schemaRef ds:uri="http://www.w3.org/XML/1998/namespace"/>
    <ds:schemaRef ds:uri="147cc774-c882-4083-a59a-a91696afb8dd"/>
    <ds:schemaRef ds:uri="d6b3294d-d0ac-402f-8738-58b01d6ec124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Non Prop Treaty Yearly</vt:lpstr>
      <vt:lpstr>'Non Prop Treaty Yearly'!Print_Area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2018-01-15T17:21:17Z</cp:lastPrinted>
  <dcterms:created xsi:type="dcterms:W3CDTF">2007-10-18T17:03:45Z</dcterms:created>
  <dcterms:modified xsi:type="dcterms:W3CDTF">2021-10-06T17:10:27Z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2021-10-06T17:10:26Z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